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updateLinks="never"/>
  <xr:revisionPtr revIDLastSave="0" documentId="13_ncr:1_{3FD11A21-B39E-40D7-B829-7BA9050DDF34}" xr6:coauthVersionLast="36" xr6:coauthVersionMax="36" xr10:uidLastSave="{00000000-0000-0000-0000-000000000000}"/>
  <bookViews>
    <workbookView xWindow="0" yWindow="0" windowWidth="22260" windowHeight="10440" xr2:uid="{00000000-000D-0000-FFFF-FFFF00000000}"/>
  </bookViews>
  <sheets>
    <sheet name="Г.6 Персонал" sheetId="4" r:id="rId1"/>
    <sheet name="Пример заполнения" sheetId="2" r:id="rId2"/>
  </sheets>
  <externalReferences>
    <externalReference r:id="rId3"/>
  </externalReferences>
  <definedNames>
    <definedName name="_xlnm._FilterDatabase" localSheetId="0" hidden="1">'Г.6 Персонал'!$A$7:$Q$7</definedName>
    <definedName name="_xlnm._FilterDatabase" localSheetId="1" hidden="1">'Пример заполнения'!$A$7:$Q$7</definedName>
    <definedName name="_xlnm.Print_Area" localSheetId="0">'Г.6 Персонал'!$A$1:$Q$31</definedName>
    <definedName name="_xlnm.Print_Area" localSheetId="1">'Пример заполнения'!$A$1:$Q$31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2" l="1"/>
  <c r="C12" i="2"/>
  <c r="C9" i="2"/>
  <c r="C16" i="4" l="1"/>
  <c r="C12" i="4"/>
</calcChain>
</file>

<file path=xl/sharedStrings.xml><?xml version="1.0" encoding="utf-8"?>
<sst xmlns="http://schemas.openxmlformats.org/spreadsheetml/2006/main" count="433" uniqueCount="103">
  <si>
    <t>№ п/п</t>
  </si>
  <si>
    <t>2.1</t>
  </si>
  <si>
    <t>х</t>
  </si>
  <si>
    <t xml:space="preserve"> - не требуется программой ПКО</t>
  </si>
  <si>
    <t>Должность в соответствии со штатным расписанием/договором на оказание услуг</t>
  </si>
  <si>
    <t>Удостоверение о повышении квалификации
 (не реже 1 раза в 5 лет)</t>
  </si>
  <si>
    <t>Специализация</t>
  </si>
  <si>
    <t>Дата выдачи</t>
  </si>
  <si>
    <t>№</t>
  </si>
  <si>
    <t>Квалификация</t>
  </si>
  <si>
    <t>Срок действия</t>
  </si>
  <si>
    <t>1</t>
  </si>
  <si>
    <t>1.1</t>
  </si>
  <si>
    <t>Геодезист</t>
  </si>
  <si>
    <t>2</t>
  </si>
  <si>
    <t>Машинист</t>
  </si>
  <si>
    <t>ИТР</t>
  </si>
  <si>
    <t xml:space="preserve">Приложение Г.8 </t>
  </si>
  <si>
    <t>Сварщик РД</t>
  </si>
  <si>
    <t>Монтажник</t>
  </si>
  <si>
    <t>Фамилия Имя Отчество</t>
  </si>
  <si>
    <t>Высшее/среднее</t>
  </si>
  <si>
    <t>Сведения об образовании</t>
  </si>
  <si>
    <t>А.1</t>
  </si>
  <si>
    <t>Б.2.3</t>
  </si>
  <si>
    <t>Квалификационное удостоверение</t>
  </si>
  <si>
    <t>Сведения о квалификации привлекаемого персонала</t>
  </si>
  <si>
    <t>Категория (наименование) персонала в соответствии с приложением А.2</t>
  </si>
  <si>
    <t>Рабочие основных специальностей, всего</t>
  </si>
  <si>
    <t>Количество персонала в соответствии с приложением А.2</t>
  </si>
  <si>
    <t>№ протокола аттестации по требуемым областям ПБ</t>
  </si>
  <si>
    <t>в штате</t>
  </si>
  <si>
    <t>Высшее</t>
  </si>
  <si>
    <t>ГП № 34 от 12.05.2025</t>
  </si>
  <si>
    <t>Промышленное и гражданское строительство</t>
  </si>
  <si>
    <t>Гоголев Константин Викторович</t>
  </si>
  <si>
    <t>Мастер СМР</t>
  </si>
  <si>
    <t>Среднее</t>
  </si>
  <si>
    <t>Строительство и эксплуатация зданий и сооружений</t>
  </si>
  <si>
    <t>Управление проектами в сфере строительства</t>
  </si>
  <si>
    <t>66-5840-2-1-24-16</t>
  </si>
  <si>
    <t>Каляда Руслан Александрович</t>
  </si>
  <si>
    <t>Управление рисками, сроками и бюджетом сложных проектов в строительстве</t>
  </si>
  <si>
    <t>30-9538-1-6-24-57</t>
  </si>
  <si>
    <t>30-9538-1-6-25-56</t>
  </si>
  <si>
    <t>Клименко Максим Валерьевич</t>
  </si>
  <si>
    <t>Техническая экспулатация электрического оборудования</t>
  </si>
  <si>
    <t>Агутенков Артем Васильевич</t>
  </si>
  <si>
    <t xml:space="preserve">Монтажник </t>
  </si>
  <si>
    <t>Бушуев Евгений Викторович</t>
  </si>
  <si>
    <t>Волков Владислав Александрович</t>
  </si>
  <si>
    <t>Гвоздь Сергей Георгиевич</t>
  </si>
  <si>
    <t>2567</t>
  </si>
  <si>
    <t>Монтажник строительных конструкций</t>
  </si>
  <si>
    <t>бессрочно</t>
  </si>
  <si>
    <t>5478</t>
  </si>
  <si>
    <t>Монтажник технологических трубопроводов</t>
  </si>
  <si>
    <t>П12-4567</t>
  </si>
  <si>
    <t>2478</t>
  </si>
  <si>
    <t>Марков Михаил Александрович</t>
  </si>
  <si>
    <t>Электрогазосварщик</t>
  </si>
  <si>
    <t>ГПХ</t>
  </si>
  <si>
    <t>Колодяжный Павел Александрович</t>
  </si>
  <si>
    <t>ЮР-9АЦ-I-12093</t>
  </si>
  <si>
    <t>ЮР-9АЦ-I-32500</t>
  </si>
  <si>
    <t>Долгих Александр Павлович</t>
  </si>
  <si>
    <t>Жидков Леонид Александрович</t>
  </si>
  <si>
    <t>СК568967</t>
  </si>
  <si>
    <t>Машинист-тракторист</t>
  </si>
  <si>
    <t>СК659987</t>
  </si>
  <si>
    <t>-</t>
  </si>
  <si>
    <t>Варченко Андрей Романович</t>
  </si>
  <si>
    <t>Прикладная геодезия</t>
  </si>
  <si>
    <t>Аникеев Иван Владимирович</t>
  </si>
  <si>
    <t>Машинист крана</t>
  </si>
  <si>
    <t>Изотов Иван Николаевич</t>
  </si>
  <si>
    <t>Машинист экскаватора</t>
  </si>
  <si>
    <t>Григорьев Валерий Валерьевич</t>
  </si>
  <si>
    <t>СК457896</t>
  </si>
  <si>
    <t>СК582648</t>
  </si>
  <si>
    <t>СК748547</t>
  </si>
  <si>
    <t>Вид взаимоотношений с заявителем:
в штате / ГПХ / субподряд (реквизиты договора: №, дата)</t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</si>
  <si>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«05» мая 2025 г. – 54 чел.</t>
    </r>
  </si>
  <si>
    <r>
      <t>Сведения о персонале, привлекаемом к выполнению заявленного вида работ, услуг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</si>
  <si>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r>
      <t xml:space="preserve">Сведения о персонале, привлекаемом к выполнению заявленного вида работ, услуг </t>
    </r>
    <r>
      <rPr>
        <b/>
        <sz val="14"/>
        <rFont val="PT Sans"/>
        <family val="2"/>
      </rPr>
      <t>(ООО "СТРОЙТРАНС"</t>
    </r>
    <r>
      <rPr>
        <b/>
        <sz val="14"/>
        <color theme="1"/>
        <rFont val="PT Sans"/>
        <family val="2"/>
        <charset val="204"/>
      </rPr>
      <t>)</t>
    </r>
  </si>
  <si>
    <t>Приложение Г.6</t>
  </si>
  <si>
    <t>ИТР, всего</t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</si>
  <si>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«__» _____ 2026 г. – ___ чел.</t>
    </r>
  </si>
  <si>
    <t>Руководители</t>
  </si>
  <si>
    <t>Руководители (генеральный директор (директор), технический директор (главный инженер), их заместители)</t>
  </si>
  <si>
    <t>3</t>
  </si>
  <si>
    <t>3.1</t>
  </si>
  <si>
    <t>3.2</t>
  </si>
  <si>
    <t>3.3</t>
  </si>
  <si>
    <t>3.4</t>
  </si>
  <si>
    <t>Стаж работы по специальности (не менее 5 лет), лет</t>
  </si>
  <si>
    <t>Иванов Иван Иванович</t>
  </si>
  <si>
    <t>Генеральный директор</t>
  </si>
  <si>
    <t>Игнатов Дамир Мансурович</t>
  </si>
  <si>
    <t>Главный инженер</t>
  </si>
  <si>
    <t>Руководители, всего</t>
  </si>
  <si>
    <t>столбцы 4-17 заполняются заявителем на ПКО</t>
  </si>
  <si>
    <t xml:space="preserve">столбцы 1-3 заполняются организатором ПКО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</si>
</sst>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i/>
      <sz val="12"/>
      <color rgb="FF0070C0"/>
      <name val="PT Sans"/>
      <family val="2"/>
      <charset val="204"/>
    </font>
    <font>
      <sz val="12"/>
      <color rgb="FF0070C0"/>
      <name val="PT Sans"/>
      <family val="2"/>
      <charset val="204"/>
    </font>
    <font>
      <i/>
      <sz val="11"/>
      <color rgb="FF0070C0"/>
      <name val="PT Sans"/>
      <family val="2"/>
      <charset val="204"/>
    </font>
    <font>
      <b/>
      <sz val="14"/>
      <color rgb="FFFF0000"/>
      <name val="PT Sans"/>
      <family val="2"/>
    </font>
    <font>
      <b/>
      <sz val="14"/>
      <name val="PT Sans"/>
      <family val="2"/>
    </font>
    <font>
      <sz val="12"/>
      <name val="PT Sans"/>
      <family val="2"/>
      <charset val="204"/>
    </font>
    <font>
      <b/>
      <sz val="12"/>
      <name val="PT Sans"/>
      <family val="2"/>
      <charset val="204"/>
    </font>
    <font>
      <sz val="11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9" fillId="3" borderId="1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 inden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9" fillId="3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14" fontId="16" fillId="0" borderId="5" xfId="0" applyNumberFormat="1" applyFont="1" applyFill="1" applyBorder="1" applyAlignment="1">
      <alignment horizontal="center" vertical="center"/>
    </xf>
    <xf numFmtId="0" fontId="16" fillId="0" borderId="6" xfId="0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5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7" fillId="3" borderId="8" xfId="0" applyFont="1" applyFill="1" applyBorder="1" applyAlignment="1">
      <alignment vertical="center"/>
    </xf>
    <xf numFmtId="14" fontId="16" fillId="0" borderId="2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14" fontId="16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14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10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wrapText="1"/>
    </xf>
    <xf numFmtId="0" fontId="9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D26E1-F606-4BA7-9274-0991BF6CBFA4}">
  <dimension ref="A1:Q30"/>
  <sheetViews>
    <sheetView tabSelected="1" view="pageBreakPreview" zoomScale="55" zoomScaleNormal="100" zoomScaleSheetLayoutView="55" workbookViewId="0">
      <pane ySplit="7" topLeftCell="A8" activePane="bottomLeft" state="frozen"/>
      <selection pane="bottomLeft" activeCell="F17" sqref="F17"/>
    </sheetView>
  </sheetViews>
  <sheetFormatPr defaultRowHeight="15.75" x14ac:dyDescent="0.3"/>
  <cols>
    <col min="1" max="1" width="6" style="2" customWidth="1"/>
    <col min="2" max="2" width="52" style="24" customWidth="1"/>
    <col min="3" max="3" width="26" style="25" customWidth="1"/>
    <col min="4" max="4" width="21.85546875" style="2" customWidth="1"/>
    <col min="5" max="5" width="33.7109375" style="2" customWidth="1"/>
    <col min="6" max="6" width="27.7109375" style="2" customWidth="1"/>
    <col min="7" max="7" width="21.42578125" style="2" customWidth="1"/>
    <col min="8" max="8" width="34" style="2" customWidth="1"/>
    <col min="9" max="9" width="16.5703125" style="2" customWidth="1"/>
    <col min="10" max="10" width="20.42578125" style="2" customWidth="1"/>
    <col min="11" max="11" width="35" style="2" customWidth="1"/>
    <col min="12" max="12" width="15" style="2" bestFit="1" customWidth="1"/>
    <col min="13" max="14" width="19.42578125" style="2" customWidth="1"/>
    <col min="15" max="15" width="19" style="2" customWidth="1"/>
    <col min="16" max="16" width="31.5703125" style="2" customWidth="1"/>
    <col min="17" max="17" width="14.85546875" style="2" customWidth="1"/>
    <col min="18" max="16384" width="9.140625" style="1"/>
  </cols>
  <sheetData>
    <row r="1" spans="1:17" ht="18.75" x14ac:dyDescent="0.3">
      <c r="A1" s="73" t="s">
        <v>85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</row>
    <row r="2" spans="1:17" ht="18.75" x14ac:dyDescent="0.3">
      <c r="A2" s="73" t="s">
        <v>83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</row>
    <row r="3" spans="1:17" ht="16.5" x14ac:dyDescent="0.3">
      <c r="B3" s="56" t="s">
        <v>2</v>
      </c>
      <c r="C3" s="74" t="s">
        <v>3</v>
      </c>
      <c r="D3" s="75"/>
    </row>
    <row r="4" spans="1:17" ht="24.75" customHeight="1" x14ac:dyDescent="0.3">
      <c r="A4" s="76" t="s">
        <v>0</v>
      </c>
      <c r="B4" s="76" t="s">
        <v>27</v>
      </c>
      <c r="C4" s="76" t="s">
        <v>29</v>
      </c>
      <c r="D4" s="77" t="s">
        <v>20</v>
      </c>
      <c r="E4" s="78" t="s">
        <v>4</v>
      </c>
      <c r="F4" s="78" t="s">
        <v>81</v>
      </c>
      <c r="G4" s="79" t="s">
        <v>26</v>
      </c>
      <c r="H4" s="79"/>
      <c r="I4" s="79"/>
      <c r="J4" s="79"/>
      <c r="K4" s="79"/>
      <c r="L4" s="79"/>
      <c r="M4" s="79"/>
      <c r="N4" s="79"/>
      <c r="O4" s="79"/>
      <c r="P4" s="79"/>
      <c r="Q4" s="79"/>
    </row>
    <row r="5" spans="1:17" ht="61.5" customHeight="1" x14ac:dyDescent="0.3">
      <c r="A5" s="76"/>
      <c r="B5" s="76"/>
      <c r="C5" s="76"/>
      <c r="D5" s="77"/>
      <c r="E5" s="78"/>
      <c r="F5" s="78"/>
      <c r="G5" s="78" t="s">
        <v>22</v>
      </c>
      <c r="H5" s="78"/>
      <c r="I5" s="78"/>
      <c r="J5" s="80" t="s">
        <v>95</v>
      </c>
      <c r="K5" s="78" t="s">
        <v>5</v>
      </c>
      <c r="L5" s="78"/>
      <c r="M5" s="78" t="s">
        <v>30</v>
      </c>
      <c r="N5" s="78"/>
      <c r="O5" s="78" t="s">
        <v>25</v>
      </c>
      <c r="P5" s="78"/>
      <c r="Q5" s="78"/>
    </row>
    <row r="6" spans="1:17" ht="57" customHeight="1" x14ac:dyDescent="0.3">
      <c r="A6" s="76"/>
      <c r="B6" s="76"/>
      <c r="C6" s="76"/>
      <c r="D6" s="77"/>
      <c r="E6" s="78"/>
      <c r="F6" s="78"/>
      <c r="G6" s="4" t="s">
        <v>21</v>
      </c>
      <c r="H6" s="5" t="s">
        <v>6</v>
      </c>
      <c r="I6" s="5" t="s">
        <v>7</v>
      </c>
      <c r="J6" s="81"/>
      <c r="K6" s="5" t="s">
        <v>6</v>
      </c>
      <c r="L6" s="5" t="s">
        <v>7</v>
      </c>
      <c r="M6" s="5" t="s">
        <v>23</v>
      </c>
      <c r="N6" s="5" t="s">
        <v>24</v>
      </c>
      <c r="O6" s="5" t="s">
        <v>8</v>
      </c>
      <c r="P6" s="5" t="s">
        <v>9</v>
      </c>
      <c r="Q6" s="5" t="s">
        <v>10</v>
      </c>
    </row>
    <row r="7" spans="1:17" s="63" customFormat="1" ht="13.5" customHeight="1" x14ac:dyDescent="0.25">
      <c r="A7" s="61">
        <v>1</v>
      </c>
      <c r="B7" s="62">
        <v>2</v>
      </c>
      <c r="C7" s="61">
        <v>3</v>
      </c>
      <c r="D7" s="60">
        <v>4</v>
      </c>
      <c r="E7" s="61">
        <v>5</v>
      </c>
      <c r="F7" s="62">
        <v>6</v>
      </c>
      <c r="G7" s="61">
        <v>7</v>
      </c>
      <c r="H7" s="62">
        <v>8</v>
      </c>
      <c r="I7" s="61">
        <v>9</v>
      </c>
      <c r="J7" s="62">
        <v>10</v>
      </c>
      <c r="K7" s="61">
        <v>11</v>
      </c>
      <c r="L7" s="62">
        <v>12</v>
      </c>
      <c r="M7" s="61">
        <v>13</v>
      </c>
      <c r="N7" s="62">
        <v>14</v>
      </c>
      <c r="O7" s="61">
        <v>15</v>
      </c>
      <c r="P7" s="62">
        <v>16</v>
      </c>
      <c r="Q7" s="61">
        <v>17</v>
      </c>
    </row>
    <row r="8" spans="1:17" ht="21" x14ac:dyDescent="0.3">
      <c r="A8" s="82" t="s">
        <v>102</v>
      </c>
      <c r="B8" s="82"/>
      <c r="C8" s="82"/>
      <c r="D8" s="83" t="s">
        <v>101</v>
      </c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</row>
    <row r="9" spans="1:17" ht="40.5" customHeight="1" x14ac:dyDescent="0.3">
      <c r="A9" s="67" t="s">
        <v>11</v>
      </c>
      <c r="B9" s="68" t="s">
        <v>100</v>
      </c>
      <c r="C9" s="64">
        <v>2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 ht="46.5" customHeight="1" x14ac:dyDescent="0.3">
      <c r="A10" s="70" t="s">
        <v>12</v>
      </c>
      <c r="B10" s="71" t="s">
        <v>89</v>
      </c>
      <c r="C10" s="72">
        <v>2</v>
      </c>
      <c r="D10" s="52"/>
      <c r="E10" s="33"/>
      <c r="F10" s="34"/>
      <c r="G10" s="35"/>
      <c r="H10" s="36"/>
      <c r="I10" s="37"/>
      <c r="J10" s="38"/>
      <c r="K10" s="39" t="s">
        <v>2</v>
      </c>
      <c r="L10" s="39" t="s">
        <v>2</v>
      </c>
      <c r="M10" s="39" t="s">
        <v>2</v>
      </c>
      <c r="N10" s="39" t="s">
        <v>2</v>
      </c>
      <c r="O10" s="39" t="s">
        <v>2</v>
      </c>
      <c r="P10" s="39" t="s">
        <v>2</v>
      </c>
      <c r="Q10" s="39" t="s">
        <v>2</v>
      </c>
    </row>
    <row r="11" spans="1:17" ht="46.5" customHeight="1" x14ac:dyDescent="0.3">
      <c r="A11" s="70"/>
      <c r="B11" s="71"/>
      <c r="C11" s="72"/>
      <c r="D11" s="53"/>
      <c r="E11" s="40"/>
      <c r="F11" s="34"/>
      <c r="G11" s="34"/>
      <c r="H11" s="41"/>
      <c r="I11" s="37"/>
      <c r="J11" s="42"/>
      <c r="K11" s="39" t="s">
        <v>2</v>
      </c>
      <c r="L11" s="39" t="s">
        <v>2</v>
      </c>
      <c r="M11" s="39" t="s">
        <v>2</v>
      </c>
      <c r="N11" s="39" t="s">
        <v>2</v>
      </c>
      <c r="O11" s="43" t="s">
        <v>2</v>
      </c>
      <c r="P11" s="43" t="s">
        <v>2</v>
      </c>
      <c r="Q11" s="43" t="s">
        <v>2</v>
      </c>
    </row>
    <row r="12" spans="1:17" ht="40.5" customHeight="1" x14ac:dyDescent="0.3">
      <c r="A12" s="67" t="s">
        <v>14</v>
      </c>
      <c r="B12" s="68" t="s">
        <v>86</v>
      </c>
      <c r="C12" s="64">
        <f>C13</f>
        <v>3</v>
      </c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</row>
    <row r="13" spans="1:17" ht="46.5" customHeight="1" x14ac:dyDescent="0.3">
      <c r="A13" s="70" t="s">
        <v>1</v>
      </c>
      <c r="B13" s="71" t="s">
        <v>16</v>
      </c>
      <c r="C13" s="72">
        <v>3</v>
      </c>
      <c r="D13" s="52"/>
      <c r="E13" s="33"/>
      <c r="F13" s="34"/>
      <c r="G13" s="35"/>
      <c r="H13" s="36"/>
      <c r="I13" s="37"/>
      <c r="J13" s="43" t="s">
        <v>2</v>
      </c>
      <c r="K13" s="32"/>
      <c r="L13" s="45"/>
      <c r="M13" s="46"/>
      <c r="N13" s="47"/>
      <c r="O13" s="39" t="s">
        <v>2</v>
      </c>
      <c r="P13" s="39" t="s">
        <v>2</v>
      </c>
      <c r="Q13" s="39" t="s">
        <v>2</v>
      </c>
    </row>
    <row r="14" spans="1:17" ht="46.5" customHeight="1" x14ac:dyDescent="0.3">
      <c r="A14" s="70"/>
      <c r="B14" s="71"/>
      <c r="C14" s="72"/>
      <c r="D14" s="53"/>
      <c r="E14" s="40"/>
      <c r="F14" s="34"/>
      <c r="G14" s="34"/>
      <c r="H14" s="41"/>
      <c r="I14" s="37"/>
      <c r="J14" s="43" t="s">
        <v>2</v>
      </c>
      <c r="K14" s="36"/>
      <c r="L14" s="48"/>
      <c r="M14" s="47"/>
      <c r="N14" s="36"/>
      <c r="O14" s="43" t="s">
        <v>2</v>
      </c>
      <c r="P14" s="43" t="s">
        <v>2</v>
      </c>
      <c r="Q14" s="43" t="s">
        <v>2</v>
      </c>
    </row>
    <row r="15" spans="1:17" ht="46.5" customHeight="1" x14ac:dyDescent="0.3">
      <c r="A15" s="70"/>
      <c r="B15" s="71"/>
      <c r="C15" s="72"/>
      <c r="D15" s="53"/>
      <c r="E15" s="40"/>
      <c r="F15" s="34"/>
      <c r="G15" s="34"/>
      <c r="H15" s="36"/>
      <c r="I15" s="37"/>
      <c r="J15" s="43" t="s">
        <v>2</v>
      </c>
      <c r="K15" s="32"/>
      <c r="L15" s="45"/>
      <c r="M15" s="47"/>
      <c r="N15" s="47"/>
      <c r="O15" s="43" t="s">
        <v>2</v>
      </c>
      <c r="P15" s="43" t="s">
        <v>2</v>
      </c>
      <c r="Q15" s="43" t="s">
        <v>2</v>
      </c>
    </row>
    <row r="16" spans="1:17" ht="46.5" customHeight="1" x14ac:dyDescent="0.3">
      <c r="A16" s="67" t="s">
        <v>90</v>
      </c>
      <c r="B16" s="68" t="s">
        <v>28</v>
      </c>
      <c r="C16" s="64">
        <f>SUM(C17:C28)</f>
        <v>12</v>
      </c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</row>
    <row r="17" spans="1:17" ht="46.5" customHeight="1" x14ac:dyDescent="0.3">
      <c r="A17" s="65" t="s">
        <v>91</v>
      </c>
      <c r="B17" s="69" t="s">
        <v>13</v>
      </c>
      <c r="C17" s="66">
        <v>1</v>
      </c>
      <c r="D17" s="54"/>
      <c r="E17" s="40"/>
      <c r="F17" s="36"/>
      <c r="G17" s="34"/>
      <c r="H17" s="34"/>
      <c r="I17" s="48"/>
      <c r="J17" s="43" t="s">
        <v>2</v>
      </c>
      <c r="K17" s="43" t="s">
        <v>2</v>
      </c>
      <c r="L17" s="43" t="s">
        <v>2</v>
      </c>
      <c r="M17" s="43" t="s">
        <v>2</v>
      </c>
      <c r="N17" s="43" t="s">
        <v>2</v>
      </c>
      <c r="O17" s="36"/>
      <c r="P17" s="36"/>
      <c r="Q17" s="34"/>
    </row>
    <row r="18" spans="1:17" ht="46.5" customHeight="1" x14ac:dyDescent="0.3">
      <c r="A18" s="70" t="s">
        <v>92</v>
      </c>
      <c r="B18" s="71" t="s">
        <v>18</v>
      </c>
      <c r="C18" s="72">
        <v>2</v>
      </c>
      <c r="D18" s="54"/>
      <c r="E18" s="40"/>
      <c r="F18" s="34"/>
      <c r="G18" s="43" t="s">
        <v>2</v>
      </c>
      <c r="H18" s="43" t="s">
        <v>2</v>
      </c>
      <c r="I18" s="43" t="s">
        <v>2</v>
      </c>
      <c r="J18" s="43" t="s">
        <v>2</v>
      </c>
      <c r="K18" s="43" t="s">
        <v>2</v>
      </c>
      <c r="L18" s="43" t="s">
        <v>2</v>
      </c>
      <c r="M18" s="43" t="s">
        <v>2</v>
      </c>
      <c r="N18" s="43" t="s">
        <v>2</v>
      </c>
      <c r="O18" s="49"/>
      <c r="P18" s="36"/>
      <c r="Q18" s="50"/>
    </row>
    <row r="19" spans="1:17" ht="46.5" customHeight="1" x14ac:dyDescent="0.3">
      <c r="A19" s="70"/>
      <c r="B19" s="71"/>
      <c r="C19" s="72"/>
      <c r="D19" s="54"/>
      <c r="E19" s="40"/>
      <c r="F19" s="34"/>
      <c r="G19" s="43" t="s">
        <v>2</v>
      </c>
      <c r="H19" s="43" t="s">
        <v>2</v>
      </c>
      <c r="I19" s="43" t="s">
        <v>2</v>
      </c>
      <c r="J19" s="43" t="s">
        <v>2</v>
      </c>
      <c r="K19" s="43" t="s">
        <v>2</v>
      </c>
      <c r="L19" s="43" t="s">
        <v>2</v>
      </c>
      <c r="M19" s="43" t="s">
        <v>2</v>
      </c>
      <c r="N19" s="43" t="s">
        <v>2</v>
      </c>
      <c r="O19" s="49"/>
      <c r="P19" s="36"/>
      <c r="Q19" s="50"/>
    </row>
    <row r="20" spans="1:17" ht="46.5" customHeight="1" x14ac:dyDescent="0.3">
      <c r="A20" s="70" t="s">
        <v>93</v>
      </c>
      <c r="B20" s="71" t="s">
        <v>19</v>
      </c>
      <c r="C20" s="72">
        <v>4</v>
      </c>
      <c r="D20" s="54"/>
      <c r="E20" s="40"/>
      <c r="F20" s="36"/>
      <c r="G20" s="43" t="s">
        <v>2</v>
      </c>
      <c r="H20" s="43" t="s">
        <v>2</v>
      </c>
      <c r="I20" s="43" t="s">
        <v>2</v>
      </c>
      <c r="J20" s="43" t="s">
        <v>2</v>
      </c>
      <c r="K20" s="43" t="s">
        <v>2</v>
      </c>
      <c r="L20" s="43" t="s">
        <v>2</v>
      </c>
      <c r="M20" s="43" t="s">
        <v>2</v>
      </c>
      <c r="N20" s="43" t="s">
        <v>2</v>
      </c>
      <c r="O20" s="49"/>
      <c r="P20" s="36"/>
      <c r="Q20" s="50"/>
    </row>
    <row r="21" spans="1:17" ht="46.5" customHeight="1" x14ac:dyDescent="0.3">
      <c r="A21" s="70"/>
      <c r="B21" s="71"/>
      <c r="C21" s="72"/>
      <c r="D21" s="54"/>
      <c r="E21" s="40"/>
      <c r="F21" s="36"/>
      <c r="G21" s="43" t="s">
        <v>2</v>
      </c>
      <c r="H21" s="43" t="s">
        <v>2</v>
      </c>
      <c r="I21" s="43" t="s">
        <v>2</v>
      </c>
      <c r="J21" s="43" t="s">
        <v>2</v>
      </c>
      <c r="K21" s="43" t="s">
        <v>2</v>
      </c>
      <c r="L21" s="43" t="s">
        <v>2</v>
      </c>
      <c r="M21" s="43" t="s">
        <v>2</v>
      </c>
      <c r="N21" s="43" t="s">
        <v>2</v>
      </c>
      <c r="O21" s="49"/>
      <c r="P21" s="36"/>
      <c r="Q21" s="50"/>
    </row>
    <row r="22" spans="1:17" ht="46.5" customHeight="1" x14ac:dyDescent="0.3">
      <c r="A22" s="70"/>
      <c r="B22" s="71"/>
      <c r="C22" s="72"/>
      <c r="D22" s="54"/>
      <c r="E22" s="40"/>
      <c r="F22" s="36"/>
      <c r="G22" s="43" t="s">
        <v>2</v>
      </c>
      <c r="H22" s="43" t="s">
        <v>2</v>
      </c>
      <c r="I22" s="43" t="s">
        <v>2</v>
      </c>
      <c r="J22" s="43" t="s">
        <v>2</v>
      </c>
      <c r="K22" s="43" t="s">
        <v>2</v>
      </c>
      <c r="L22" s="43" t="s">
        <v>2</v>
      </c>
      <c r="M22" s="43" t="s">
        <v>2</v>
      </c>
      <c r="N22" s="43" t="s">
        <v>2</v>
      </c>
      <c r="O22" s="49"/>
      <c r="P22" s="36"/>
      <c r="Q22" s="50"/>
    </row>
    <row r="23" spans="1:17" ht="46.5" customHeight="1" x14ac:dyDescent="0.3">
      <c r="A23" s="70"/>
      <c r="B23" s="71"/>
      <c r="C23" s="72"/>
      <c r="D23" s="54"/>
      <c r="E23" s="40"/>
      <c r="F23" s="36"/>
      <c r="G23" s="43" t="s">
        <v>2</v>
      </c>
      <c r="H23" s="43" t="s">
        <v>2</v>
      </c>
      <c r="I23" s="43" t="s">
        <v>2</v>
      </c>
      <c r="J23" s="43" t="s">
        <v>2</v>
      </c>
      <c r="K23" s="43" t="s">
        <v>2</v>
      </c>
      <c r="L23" s="43" t="s">
        <v>2</v>
      </c>
      <c r="M23" s="43" t="s">
        <v>2</v>
      </c>
      <c r="N23" s="43" t="s">
        <v>2</v>
      </c>
      <c r="O23" s="49"/>
      <c r="P23" s="36"/>
      <c r="Q23" s="50"/>
    </row>
    <row r="24" spans="1:17" ht="46.5" customHeight="1" x14ac:dyDescent="0.3">
      <c r="A24" s="70" t="s">
        <v>94</v>
      </c>
      <c r="B24" s="71" t="s">
        <v>15</v>
      </c>
      <c r="C24" s="72">
        <v>5</v>
      </c>
      <c r="D24" s="54"/>
      <c r="E24" s="40"/>
      <c r="F24" s="36"/>
      <c r="G24" s="43" t="s">
        <v>2</v>
      </c>
      <c r="H24" s="43" t="s">
        <v>2</v>
      </c>
      <c r="I24" s="43" t="s">
        <v>2</v>
      </c>
      <c r="J24" s="43" t="s">
        <v>2</v>
      </c>
      <c r="K24" s="43" t="s">
        <v>2</v>
      </c>
      <c r="L24" s="43" t="s">
        <v>2</v>
      </c>
      <c r="M24" s="43" t="s">
        <v>2</v>
      </c>
      <c r="N24" s="43" t="s">
        <v>2</v>
      </c>
      <c r="O24" s="36"/>
      <c r="P24" s="36"/>
      <c r="Q24" s="50"/>
    </row>
    <row r="25" spans="1:17" ht="46.5" customHeight="1" x14ac:dyDescent="0.3">
      <c r="A25" s="70"/>
      <c r="B25" s="71"/>
      <c r="C25" s="72"/>
      <c r="D25" s="54"/>
      <c r="E25" s="40"/>
      <c r="F25" s="36"/>
      <c r="G25" s="43" t="s">
        <v>2</v>
      </c>
      <c r="H25" s="43" t="s">
        <v>2</v>
      </c>
      <c r="I25" s="43" t="s">
        <v>2</v>
      </c>
      <c r="J25" s="43" t="s">
        <v>2</v>
      </c>
      <c r="K25" s="43" t="s">
        <v>2</v>
      </c>
      <c r="L25" s="43" t="s">
        <v>2</v>
      </c>
      <c r="M25" s="43" t="s">
        <v>2</v>
      </c>
      <c r="N25" s="43" t="s">
        <v>2</v>
      </c>
      <c r="O25" s="36"/>
      <c r="P25" s="36"/>
      <c r="Q25" s="50"/>
    </row>
    <row r="26" spans="1:17" ht="46.5" customHeight="1" x14ac:dyDescent="0.3">
      <c r="A26" s="70"/>
      <c r="B26" s="71"/>
      <c r="C26" s="72"/>
      <c r="D26" s="55"/>
      <c r="E26" s="51"/>
      <c r="F26" s="34"/>
      <c r="G26" s="43" t="s">
        <v>2</v>
      </c>
      <c r="H26" s="43" t="s">
        <v>2</v>
      </c>
      <c r="I26" s="43" t="s">
        <v>2</v>
      </c>
      <c r="J26" s="43" t="s">
        <v>2</v>
      </c>
      <c r="K26" s="43" t="s">
        <v>2</v>
      </c>
      <c r="L26" s="43" t="s">
        <v>2</v>
      </c>
      <c r="M26" s="43" t="s">
        <v>2</v>
      </c>
      <c r="N26" s="43" t="s">
        <v>2</v>
      </c>
      <c r="O26" s="36"/>
      <c r="P26" s="36"/>
      <c r="Q26" s="50"/>
    </row>
    <row r="27" spans="1:17" ht="46.5" customHeight="1" x14ac:dyDescent="0.3">
      <c r="A27" s="70"/>
      <c r="B27" s="71"/>
      <c r="C27" s="72"/>
      <c r="D27" s="55"/>
      <c r="E27" s="51"/>
      <c r="F27" s="34"/>
      <c r="G27" s="43" t="s">
        <v>2</v>
      </c>
      <c r="H27" s="43" t="s">
        <v>2</v>
      </c>
      <c r="I27" s="43" t="s">
        <v>2</v>
      </c>
      <c r="J27" s="43" t="s">
        <v>2</v>
      </c>
      <c r="K27" s="43" t="s">
        <v>2</v>
      </c>
      <c r="L27" s="43" t="s">
        <v>2</v>
      </c>
      <c r="M27" s="43" t="s">
        <v>2</v>
      </c>
      <c r="N27" s="43" t="s">
        <v>2</v>
      </c>
      <c r="O27" s="36"/>
      <c r="P27" s="36"/>
      <c r="Q27" s="50"/>
    </row>
    <row r="28" spans="1:17" ht="46.5" customHeight="1" x14ac:dyDescent="0.3">
      <c r="A28" s="70"/>
      <c r="B28" s="71"/>
      <c r="C28" s="72"/>
      <c r="D28" s="55"/>
      <c r="E28" s="51"/>
      <c r="F28" s="34"/>
      <c r="G28" s="43" t="s">
        <v>2</v>
      </c>
      <c r="H28" s="43" t="s">
        <v>2</v>
      </c>
      <c r="I28" s="43" t="s">
        <v>2</v>
      </c>
      <c r="J28" s="43" t="s">
        <v>2</v>
      </c>
      <c r="K28" s="43" t="s">
        <v>2</v>
      </c>
      <c r="L28" s="43" t="s">
        <v>2</v>
      </c>
      <c r="M28" s="43" t="s">
        <v>2</v>
      </c>
      <c r="N28" s="43" t="s">
        <v>2</v>
      </c>
      <c r="O28" s="36"/>
      <c r="P28" s="36"/>
      <c r="Q28" s="50"/>
    </row>
    <row r="30" spans="1:17" x14ac:dyDescent="0.3">
      <c r="A30" s="23" t="s">
        <v>87</v>
      </c>
    </row>
  </sheetData>
  <sheetProtection password="C78F" sheet="1" objects="1" scenarios="1"/>
  <protectedRanges>
    <protectedRange sqref="D9:Q28 A30:XFD30 A2:XFD2" name="Диапазон1"/>
  </protectedRanges>
  <autoFilter ref="A7:Q7" xr:uid="{D6A8E7C3-8F67-442E-95ED-1AB61B6B7336}"/>
  <mergeCells count="32">
    <mergeCell ref="A10:A11"/>
    <mergeCell ref="B10:B11"/>
    <mergeCell ref="C10:C11"/>
    <mergeCell ref="J5:J6"/>
    <mergeCell ref="A8:C8"/>
    <mergeCell ref="D8:Q8"/>
    <mergeCell ref="A1:Q1"/>
    <mergeCell ref="A2:Q2"/>
    <mergeCell ref="C3:D3"/>
    <mergeCell ref="A4:A6"/>
    <mergeCell ref="B4:B6"/>
    <mergeCell ref="C4:C6"/>
    <mergeCell ref="D4:D6"/>
    <mergeCell ref="E4:E6"/>
    <mergeCell ref="F4:F6"/>
    <mergeCell ref="G4:Q4"/>
    <mergeCell ref="G5:I5"/>
    <mergeCell ref="K5:L5"/>
    <mergeCell ref="M5:N5"/>
    <mergeCell ref="O5:Q5"/>
    <mergeCell ref="A13:A15"/>
    <mergeCell ref="B13:B15"/>
    <mergeCell ref="C13:C15"/>
    <mergeCell ref="A24:A28"/>
    <mergeCell ref="B24:B28"/>
    <mergeCell ref="C24:C28"/>
    <mergeCell ref="A18:A19"/>
    <mergeCell ref="B18:B19"/>
    <mergeCell ref="C18:C19"/>
    <mergeCell ref="A20:A23"/>
    <mergeCell ref="B20:B23"/>
    <mergeCell ref="C20:C23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1C22047-0278-4BCF-AC41-62DCD1F52215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B29:C1048576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6CA8-F930-4D5D-A752-0479BB048E85}">
  <dimension ref="A1:Q30"/>
  <sheetViews>
    <sheetView view="pageBreakPreview" zoomScale="55" zoomScaleNormal="100" zoomScaleSheetLayoutView="55" workbookViewId="0">
      <pane ySplit="7" topLeftCell="A8" activePane="bottomLeft" state="frozen"/>
      <selection pane="bottomLeft" activeCell="A2" activeCellId="2" sqref="D9:Q28 A30:XFD30 A2:XFD2"/>
    </sheetView>
  </sheetViews>
  <sheetFormatPr defaultRowHeight="15.75" x14ac:dyDescent="0.3"/>
  <cols>
    <col min="1" max="1" width="6" style="30" customWidth="1"/>
    <col min="2" max="2" width="52.28515625" style="24" customWidth="1"/>
    <col min="3" max="3" width="21.42578125" style="25" customWidth="1"/>
    <col min="4" max="4" width="21.85546875" style="2" customWidth="1"/>
    <col min="5" max="5" width="33.7109375" style="2" customWidth="1"/>
    <col min="6" max="6" width="29.28515625" style="2" customWidth="1"/>
    <col min="7" max="7" width="23.28515625" style="2" customWidth="1"/>
    <col min="8" max="8" width="34" style="2" customWidth="1"/>
    <col min="9" max="10" width="19.42578125" style="2" customWidth="1"/>
    <col min="11" max="11" width="42" style="2" customWidth="1"/>
    <col min="12" max="12" width="16.140625" style="2" customWidth="1"/>
    <col min="13" max="13" width="17.85546875" style="2" customWidth="1"/>
    <col min="14" max="14" width="19.42578125" style="2" customWidth="1"/>
    <col min="15" max="15" width="19" style="2" customWidth="1"/>
    <col min="16" max="16" width="31.5703125" style="2" customWidth="1"/>
    <col min="17" max="17" width="14.85546875" style="2" customWidth="1"/>
    <col min="18" max="16384" width="9.140625" style="1"/>
  </cols>
  <sheetData>
    <row r="1" spans="1:17" ht="18.75" x14ac:dyDescent="0.3">
      <c r="A1" s="73" t="s">
        <v>17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</row>
    <row r="2" spans="1:17" ht="18.75" x14ac:dyDescent="0.3">
      <c r="A2" s="73" t="s">
        <v>84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</row>
    <row r="3" spans="1:17" ht="16.5" x14ac:dyDescent="0.3">
      <c r="B3" s="3" t="s">
        <v>2</v>
      </c>
      <c r="C3" s="87" t="s">
        <v>3</v>
      </c>
      <c r="D3" s="75"/>
    </row>
    <row r="4" spans="1:17" ht="24.75" customHeight="1" x14ac:dyDescent="0.3">
      <c r="A4" s="76" t="s">
        <v>0</v>
      </c>
      <c r="B4" s="76" t="s">
        <v>27</v>
      </c>
      <c r="C4" s="76" t="s">
        <v>29</v>
      </c>
      <c r="D4" s="78" t="s">
        <v>20</v>
      </c>
      <c r="E4" s="78" t="s">
        <v>4</v>
      </c>
      <c r="F4" s="78" t="s">
        <v>81</v>
      </c>
      <c r="G4" s="79" t="s">
        <v>26</v>
      </c>
      <c r="H4" s="79"/>
      <c r="I4" s="79"/>
      <c r="J4" s="79"/>
      <c r="K4" s="79"/>
      <c r="L4" s="79"/>
      <c r="M4" s="79"/>
      <c r="N4" s="79"/>
      <c r="O4" s="79"/>
      <c r="P4" s="79"/>
      <c r="Q4" s="79"/>
    </row>
    <row r="5" spans="1:17" ht="54" customHeight="1" x14ac:dyDescent="0.3">
      <c r="A5" s="76"/>
      <c r="B5" s="76"/>
      <c r="C5" s="76"/>
      <c r="D5" s="78"/>
      <c r="E5" s="78"/>
      <c r="F5" s="78"/>
      <c r="G5" s="78" t="s">
        <v>22</v>
      </c>
      <c r="H5" s="78"/>
      <c r="I5" s="78"/>
      <c r="J5" s="78" t="s">
        <v>95</v>
      </c>
      <c r="K5" s="78" t="s">
        <v>5</v>
      </c>
      <c r="L5" s="78"/>
      <c r="M5" s="78" t="s">
        <v>30</v>
      </c>
      <c r="N5" s="78"/>
      <c r="O5" s="78" t="s">
        <v>25</v>
      </c>
      <c r="P5" s="78"/>
      <c r="Q5" s="78"/>
    </row>
    <row r="6" spans="1:17" ht="57" customHeight="1" x14ac:dyDescent="0.3">
      <c r="A6" s="76"/>
      <c r="B6" s="76"/>
      <c r="C6" s="76"/>
      <c r="D6" s="78"/>
      <c r="E6" s="78"/>
      <c r="F6" s="78"/>
      <c r="G6" s="4" t="s">
        <v>21</v>
      </c>
      <c r="H6" s="29" t="s">
        <v>6</v>
      </c>
      <c r="I6" s="29" t="s">
        <v>7</v>
      </c>
      <c r="J6" s="78"/>
      <c r="K6" s="29" t="s">
        <v>6</v>
      </c>
      <c r="L6" s="29" t="s">
        <v>7</v>
      </c>
      <c r="M6" s="29" t="s">
        <v>23</v>
      </c>
      <c r="N6" s="29" t="s">
        <v>24</v>
      </c>
      <c r="O6" s="29" t="s">
        <v>8</v>
      </c>
      <c r="P6" s="29" t="s">
        <v>9</v>
      </c>
      <c r="Q6" s="29" t="s">
        <v>10</v>
      </c>
    </row>
    <row r="7" spans="1:17" ht="13.5" customHeight="1" x14ac:dyDescent="0.3">
      <c r="A7" s="6">
        <v>1</v>
      </c>
      <c r="B7" s="7">
        <v>2</v>
      </c>
      <c r="C7" s="6">
        <v>3</v>
      </c>
      <c r="D7" s="7">
        <v>4</v>
      </c>
      <c r="E7" s="6">
        <v>5</v>
      </c>
      <c r="F7" s="7">
        <v>6</v>
      </c>
      <c r="G7" s="6">
        <v>7</v>
      </c>
      <c r="H7" s="7">
        <v>8</v>
      </c>
      <c r="I7" s="6">
        <v>9</v>
      </c>
      <c r="J7" s="7">
        <v>10</v>
      </c>
      <c r="K7" s="6">
        <v>11</v>
      </c>
      <c r="L7" s="7">
        <v>12</v>
      </c>
      <c r="M7" s="6">
        <v>13</v>
      </c>
      <c r="N7" s="7">
        <v>14</v>
      </c>
      <c r="O7" s="6">
        <v>15</v>
      </c>
      <c r="P7" s="7">
        <v>16</v>
      </c>
      <c r="Q7" s="6">
        <v>17</v>
      </c>
    </row>
    <row r="8" spans="1:17" ht="21" x14ac:dyDescent="0.3">
      <c r="A8" s="82" t="s">
        <v>102</v>
      </c>
      <c r="B8" s="82"/>
      <c r="C8" s="82"/>
      <c r="D8" s="82" t="s">
        <v>101</v>
      </c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</row>
    <row r="9" spans="1:17" ht="40.5" customHeight="1" x14ac:dyDescent="0.3">
      <c r="A9" s="31" t="s">
        <v>11</v>
      </c>
      <c r="B9" s="8" t="s">
        <v>88</v>
      </c>
      <c r="C9" s="16">
        <f>C10</f>
        <v>2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</row>
    <row r="10" spans="1:17" ht="46.5" customHeight="1" x14ac:dyDescent="0.3">
      <c r="A10" s="86" t="s">
        <v>12</v>
      </c>
      <c r="B10" s="84" t="s">
        <v>89</v>
      </c>
      <c r="C10" s="85">
        <v>2</v>
      </c>
      <c r="D10" s="17" t="s">
        <v>96</v>
      </c>
      <c r="E10" s="13" t="s">
        <v>97</v>
      </c>
      <c r="F10" s="10" t="s">
        <v>31</v>
      </c>
      <c r="G10" s="10" t="s">
        <v>32</v>
      </c>
      <c r="H10" s="11" t="s">
        <v>34</v>
      </c>
      <c r="I10" s="58">
        <v>42178</v>
      </c>
      <c r="J10" s="59">
        <v>6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</row>
    <row r="11" spans="1:17" ht="46.5" customHeight="1" x14ac:dyDescent="0.3">
      <c r="A11" s="86"/>
      <c r="B11" s="84"/>
      <c r="C11" s="85"/>
      <c r="D11" s="17" t="s">
        <v>98</v>
      </c>
      <c r="E11" s="13" t="s">
        <v>99</v>
      </c>
      <c r="F11" s="10" t="s">
        <v>31</v>
      </c>
      <c r="G11" s="10" t="s">
        <v>32</v>
      </c>
      <c r="H11" s="11" t="s">
        <v>34</v>
      </c>
      <c r="I11" s="58">
        <v>41114</v>
      </c>
      <c r="J11" s="59">
        <v>12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</row>
    <row r="12" spans="1:17" ht="40.5" customHeight="1" x14ac:dyDescent="0.3">
      <c r="A12" s="31" t="s">
        <v>14</v>
      </c>
      <c r="B12" s="8" t="s">
        <v>86</v>
      </c>
      <c r="C12" s="16">
        <f>C13</f>
        <v>3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</row>
    <row r="13" spans="1:17" ht="46.5" customHeight="1" x14ac:dyDescent="0.3">
      <c r="A13" s="86" t="s">
        <v>1</v>
      </c>
      <c r="B13" s="84" t="s">
        <v>16</v>
      </c>
      <c r="C13" s="85">
        <v>3</v>
      </c>
      <c r="D13" s="17" t="s">
        <v>35</v>
      </c>
      <c r="E13" s="13" t="s">
        <v>36</v>
      </c>
      <c r="F13" s="10" t="s">
        <v>31</v>
      </c>
      <c r="G13" s="10" t="s">
        <v>37</v>
      </c>
      <c r="H13" s="11" t="s">
        <v>38</v>
      </c>
      <c r="I13" s="58">
        <v>42178</v>
      </c>
      <c r="J13" s="3" t="s">
        <v>2</v>
      </c>
      <c r="K13" s="14" t="s">
        <v>39</v>
      </c>
      <c r="L13" s="15">
        <v>45389</v>
      </c>
      <c r="M13" s="12" t="s">
        <v>40</v>
      </c>
      <c r="N13" s="12" t="s">
        <v>33</v>
      </c>
      <c r="O13" s="3" t="s">
        <v>2</v>
      </c>
      <c r="P13" s="3" t="s">
        <v>2</v>
      </c>
      <c r="Q13" s="3" t="s">
        <v>2</v>
      </c>
    </row>
    <row r="14" spans="1:17" ht="46.5" customHeight="1" x14ac:dyDescent="0.3">
      <c r="A14" s="86"/>
      <c r="B14" s="84"/>
      <c r="C14" s="85"/>
      <c r="D14" s="17" t="s">
        <v>41</v>
      </c>
      <c r="E14" s="13" t="s">
        <v>36</v>
      </c>
      <c r="F14" s="10" t="s">
        <v>31</v>
      </c>
      <c r="G14" s="10" t="s">
        <v>32</v>
      </c>
      <c r="H14" s="11" t="s">
        <v>34</v>
      </c>
      <c r="I14" s="58">
        <v>41114</v>
      </c>
      <c r="J14" s="3" t="s">
        <v>2</v>
      </c>
      <c r="K14" s="14" t="s">
        <v>42</v>
      </c>
      <c r="L14" s="15">
        <v>45641</v>
      </c>
      <c r="M14" s="12" t="s">
        <v>43</v>
      </c>
      <c r="N14" s="11" t="s">
        <v>44</v>
      </c>
      <c r="O14" s="3" t="s">
        <v>2</v>
      </c>
      <c r="P14" s="3" t="s">
        <v>2</v>
      </c>
      <c r="Q14" s="3" t="s">
        <v>2</v>
      </c>
    </row>
    <row r="15" spans="1:17" ht="46.5" customHeight="1" x14ac:dyDescent="0.3">
      <c r="A15" s="86"/>
      <c r="B15" s="84"/>
      <c r="C15" s="85"/>
      <c r="D15" s="17" t="s">
        <v>45</v>
      </c>
      <c r="E15" s="13" t="s">
        <v>36</v>
      </c>
      <c r="F15" s="10" t="s">
        <v>31</v>
      </c>
      <c r="G15" s="10" t="s">
        <v>37</v>
      </c>
      <c r="H15" s="11" t="s">
        <v>46</v>
      </c>
      <c r="I15" s="58">
        <v>39275</v>
      </c>
      <c r="J15" s="3" t="s">
        <v>2</v>
      </c>
      <c r="K15" s="14" t="s">
        <v>39</v>
      </c>
      <c r="L15" s="15">
        <v>45327</v>
      </c>
      <c r="M15" s="12" t="s">
        <v>33</v>
      </c>
      <c r="N15" s="12" t="s">
        <v>33</v>
      </c>
      <c r="O15" s="3" t="s">
        <v>2</v>
      </c>
      <c r="P15" s="3" t="s">
        <v>2</v>
      </c>
      <c r="Q15" s="3" t="s">
        <v>2</v>
      </c>
    </row>
    <row r="16" spans="1:17" ht="46.5" customHeight="1" x14ac:dyDescent="0.3">
      <c r="A16" s="31" t="s">
        <v>90</v>
      </c>
      <c r="B16" s="8" t="s">
        <v>28</v>
      </c>
      <c r="C16" s="16">
        <f>SUM(C17:C28)</f>
        <v>12</v>
      </c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</row>
    <row r="17" spans="1:17" ht="46.5" customHeight="1" x14ac:dyDescent="0.3">
      <c r="A17" s="26" t="s">
        <v>91</v>
      </c>
      <c r="B17" s="27" t="s">
        <v>13</v>
      </c>
      <c r="C17" s="28">
        <v>1</v>
      </c>
      <c r="D17" s="17" t="s">
        <v>71</v>
      </c>
      <c r="E17" s="17" t="s">
        <v>13</v>
      </c>
      <c r="F17" s="11" t="s">
        <v>31</v>
      </c>
      <c r="G17" s="18" t="s">
        <v>32</v>
      </c>
      <c r="H17" s="18" t="s">
        <v>72</v>
      </c>
      <c r="I17" s="15">
        <v>41811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11" t="s">
        <v>70</v>
      </c>
      <c r="P17" s="11" t="s">
        <v>70</v>
      </c>
      <c r="Q17" s="10" t="s">
        <v>70</v>
      </c>
    </row>
    <row r="18" spans="1:17" ht="46.5" customHeight="1" x14ac:dyDescent="0.3">
      <c r="A18" s="86" t="s">
        <v>92</v>
      </c>
      <c r="B18" s="84" t="s">
        <v>18</v>
      </c>
      <c r="C18" s="85">
        <v>2</v>
      </c>
      <c r="D18" s="17" t="s">
        <v>59</v>
      </c>
      <c r="E18" s="17" t="s">
        <v>60</v>
      </c>
      <c r="F18" s="10" t="s">
        <v>61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19" t="s">
        <v>63</v>
      </c>
      <c r="P18" s="11" t="s">
        <v>18</v>
      </c>
      <c r="Q18" s="20">
        <v>46126</v>
      </c>
    </row>
    <row r="19" spans="1:17" ht="46.5" customHeight="1" x14ac:dyDescent="0.3">
      <c r="A19" s="86"/>
      <c r="B19" s="84"/>
      <c r="C19" s="85"/>
      <c r="D19" s="17" t="s">
        <v>62</v>
      </c>
      <c r="E19" s="17" t="s">
        <v>60</v>
      </c>
      <c r="F19" s="10" t="s">
        <v>61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19" t="s">
        <v>64</v>
      </c>
      <c r="P19" s="11" t="s">
        <v>18</v>
      </c>
      <c r="Q19" s="20">
        <v>46236</v>
      </c>
    </row>
    <row r="20" spans="1:17" ht="46.5" customHeight="1" x14ac:dyDescent="0.3">
      <c r="A20" s="86" t="s">
        <v>93</v>
      </c>
      <c r="B20" s="84" t="s">
        <v>19</v>
      </c>
      <c r="C20" s="85">
        <v>4</v>
      </c>
      <c r="D20" s="17" t="s">
        <v>47</v>
      </c>
      <c r="E20" s="17" t="s">
        <v>48</v>
      </c>
      <c r="F20" s="11" t="s">
        <v>31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19" t="s">
        <v>52</v>
      </c>
      <c r="P20" s="11" t="s">
        <v>53</v>
      </c>
      <c r="Q20" s="20" t="s">
        <v>54</v>
      </c>
    </row>
    <row r="21" spans="1:17" ht="46.5" customHeight="1" x14ac:dyDescent="0.3">
      <c r="A21" s="86"/>
      <c r="B21" s="84"/>
      <c r="C21" s="85"/>
      <c r="D21" s="17" t="s">
        <v>49</v>
      </c>
      <c r="E21" s="17" t="s">
        <v>48</v>
      </c>
      <c r="F21" s="11" t="s">
        <v>31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19" t="s">
        <v>55</v>
      </c>
      <c r="P21" s="11" t="s">
        <v>53</v>
      </c>
      <c r="Q21" s="20" t="s">
        <v>54</v>
      </c>
    </row>
    <row r="22" spans="1:17" ht="46.5" customHeight="1" x14ac:dyDescent="0.3">
      <c r="A22" s="86"/>
      <c r="B22" s="84"/>
      <c r="C22" s="85"/>
      <c r="D22" s="17" t="s">
        <v>50</v>
      </c>
      <c r="E22" s="17" t="s">
        <v>48</v>
      </c>
      <c r="F22" s="11" t="s">
        <v>31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19" t="s">
        <v>57</v>
      </c>
      <c r="P22" s="11" t="s">
        <v>53</v>
      </c>
      <c r="Q22" s="20" t="s">
        <v>54</v>
      </c>
    </row>
    <row r="23" spans="1:17" ht="46.5" customHeight="1" x14ac:dyDescent="0.3">
      <c r="A23" s="86"/>
      <c r="B23" s="84"/>
      <c r="C23" s="85"/>
      <c r="D23" s="17" t="s">
        <v>51</v>
      </c>
      <c r="E23" s="17" t="s">
        <v>48</v>
      </c>
      <c r="F23" s="11" t="s">
        <v>31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19" t="s">
        <v>58</v>
      </c>
      <c r="P23" s="11" t="s">
        <v>56</v>
      </c>
      <c r="Q23" s="20" t="s">
        <v>54</v>
      </c>
    </row>
    <row r="24" spans="1:17" ht="46.5" customHeight="1" x14ac:dyDescent="0.3">
      <c r="A24" s="86" t="s">
        <v>94</v>
      </c>
      <c r="B24" s="84" t="s">
        <v>15</v>
      </c>
      <c r="C24" s="85">
        <v>5</v>
      </c>
      <c r="D24" s="17" t="s">
        <v>65</v>
      </c>
      <c r="E24" s="17" t="s">
        <v>15</v>
      </c>
      <c r="F24" s="11" t="s">
        <v>61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11" t="s">
        <v>67</v>
      </c>
      <c r="P24" s="11" t="s">
        <v>68</v>
      </c>
      <c r="Q24" s="20">
        <v>47373</v>
      </c>
    </row>
    <row r="25" spans="1:17" ht="46.5" customHeight="1" x14ac:dyDescent="0.3">
      <c r="A25" s="86"/>
      <c r="B25" s="84"/>
      <c r="C25" s="85"/>
      <c r="D25" s="17" t="s">
        <v>66</v>
      </c>
      <c r="E25" s="17" t="s">
        <v>15</v>
      </c>
      <c r="F25" s="11" t="s">
        <v>61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11" t="s">
        <v>69</v>
      </c>
      <c r="P25" s="11" t="s">
        <v>68</v>
      </c>
      <c r="Q25" s="20">
        <v>47700</v>
      </c>
    </row>
    <row r="26" spans="1:17" ht="46.5" customHeight="1" x14ac:dyDescent="0.3">
      <c r="A26" s="86"/>
      <c r="B26" s="84"/>
      <c r="C26" s="85"/>
      <c r="D26" s="21" t="s">
        <v>73</v>
      </c>
      <c r="E26" s="22" t="s">
        <v>74</v>
      </c>
      <c r="F26" s="10" t="s">
        <v>31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11" t="s">
        <v>78</v>
      </c>
      <c r="P26" s="11" t="s">
        <v>68</v>
      </c>
      <c r="Q26" s="20">
        <v>47025</v>
      </c>
    </row>
    <row r="27" spans="1:17" ht="46.5" customHeight="1" x14ac:dyDescent="0.3">
      <c r="A27" s="86"/>
      <c r="B27" s="84"/>
      <c r="C27" s="85"/>
      <c r="D27" s="21" t="s">
        <v>75</v>
      </c>
      <c r="E27" s="22" t="s">
        <v>76</v>
      </c>
      <c r="F27" s="10" t="s">
        <v>31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11" t="s">
        <v>79</v>
      </c>
      <c r="P27" s="11" t="s">
        <v>68</v>
      </c>
      <c r="Q27" s="20">
        <v>48823</v>
      </c>
    </row>
    <row r="28" spans="1:17" ht="46.5" customHeight="1" x14ac:dyDescent="0.3">
      <c r="A28" s="86"/>
      <c r="B28" s="84"/>
      <c r="C28" s="85"/>
      <c r="D28" s="21" t="s">
        <v>77</v>
      </c>
      <c r="E28" s="22" t="s">
        <v>74</v>
      </c>
      <c r="F28" s="10" t="s">
        <v>31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11" t="s">
        <v>80</v>
      </c>
      <c r="P28" s="11" t="s">
        <v>68</v>
      </c>
      <c r="Q28" s="20">
        <v>49586</v>
      </c>
    </row>
    <row r="30" spans="1:17" x14ac:dyDescent="0.3">
      <c r="A30" s="88" t="s">
        <v>82</v>
      </c>
      <c r="B30" s="88"/>
      <c r="C30" s="88"/>
      <c r="D30" s="88"/>
      <c r="E30" s="88"/>
      <c r="F30" s="88"/>
    </row>
  </sheetData>
  <sheetProtection password="C78F" sheet="1" objects="1" scenarios="1"/>
  <protectedRanges>
    <protectedRange sqref="D9:Q28 A30:XFD30 A2:XFD2" name="Диапазон1"/>
  </protectedRanges>
  <autoFilter ref="A7:Q7" xr:uid="{D6A8E7C3-8F67-442E-95ED-1AB61B6B7336}"/>
  <mergeCells count="33">
    <mergeCell ref="A30:F30"/>
    <mergeCell ref="A1:Q1"/>
    <mergeCell ref="A2:Q2"/>
    <mergeCell ref="C3:D3"/>
    <mergeCell ref="A4:A6"/>
    <mergeCell ref="B4:B6"/>
    <mergeCell ref="D4:D6"/>
    <mergeCell ref="E4:E6"/>
    <mergeCell ref="F4:F6"/>
    <mergeCell ref="G5:I5"/>
    <mergeCell ref="K5:L5"/>
    <mergeCell ref="M5:N5"/>
    <mergeCell ref="O5:Q5"/>
    <mergeCell ref="C4:C6"/>
    <mergeCell ref="G4:Q4"/>
    <mergeCell ref="J5:J6"/>
    <mergeCell ref="C24:C28"/>
    <mergeCell ref="B24:B28"/>
    <mergeCell ref="A24:A28"/>
    <mergeCell ref="B18:B19"/>
    <mergeCell ref="A18:A19"/>
    <mergeCell ref="C18:C19"/>
    <mergeCell ref="B20:B23"/>
    <mergeCell ref="A20:A23"/>
    <mergeCell ref="C20:C23"/>
    <mergeCell ref="B13:B15"/>
    <mergeCell ref="C13:C15"/>
    <mergeCell ref="A13:A15"/>
    <mergeCell ref="A8:C8"/>
    <mergeCell ref="D8:Q8"/>
    <mergeCell ref="A10:A11"/>
    <mergeCell ref="B10:B11"/>
    <mergeCell ref="C10:C11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44B169A-3CA7-44FB-B99D-8967D161F7C6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B29:C29 B31:C1048576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Г.6 Персонал</vt:lpstr>
      <vt:lpstr>Пример заполнения</vt:lpstr>
      <vt:lpstr>'Г.6 Персонал'!Область_печати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2025-12-22T11:21:18Z</dcterms:created>
  <dcterms:modified xsi:type="dcterms:W3CDTF">2026-08-07T10:13:08Z</dcterms:modified>
</cp:coreProperties>
</file>